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_F\Avvisi_contributi\Avvisi_2026\FNS_2026\Linee_guida_e_modelli\Per_web_master\"/>
    </mc:Choice>
  </mc:AlternateContent>
  <xr:revisionPtr revIDLastSave="0" documentId="13_ncr:1_{508F7E24-2402-40CB-8A18-0CD5D77F0FEA}" xr6:coauthVersionLast="47" xr6:coauthVersionMax="47" xr10:uidLastSave="{00000000-0000-0000-0000-000000000000}"/>
  <bookViews>
    <workbookView xWindow="-120" yWindow="-120" windowWidth="29040" windowHeight="15720" xr2:uid="{BCE8ADA7-182A-4808-BF9C-A096433A96C3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" l="1"/>
  <c r="E32" i="1"/>
  <c r="E18" i="1"/>
  <c r="D18" i="1"/>
  <c r="E43" i="1" l="1"/>
  <c r="E49" i="1" s="1"/>
  <c r="E28" i="1"/>
  <c r="E40" i="1" s="1"/>
  <c r="D49" i="1"/>
  <c r="D32" i="1"/>
  <c r="D28" i="1"/>
  <c r="E55" i="1" l="1"/>
  <c r="E57" i="1"/>
  <c r="E51" i="1"/>
  <c r="D40" i="1"/>
  <c r="D57" i="1" l="1"/>
  <c r="D55" i="1"/>
  <c r="D51" i="1"/>
  <c r="E53" i="1"/>
</calcChain>
</file>

<file path=xl/sharedStrings.xml><?xml version="1.0" encoding="utf-8"?>
<sst xmlns="http://schemas.openxmlformats.org/spreadsheetml/2006/main" count="118" uniqueCount="86">
  <si>
    <t>Costi operativi</t>
  </si>
  <si>
    <t>A.1</t>
  </si>
  <si>
    <t>A</t>
  </si>
  <si>
    <t>Locazione spazi</t>
  </si>
  <si>
    <t>Allestimenti</t>
  </si>
  <si>
    <t>Altro</t>
  </si>
  <si>
    <t>A.2</t>
  </si>
  <si>
    <t>A.3</t>
  </si>
  <si>
    <t>A.4</t>
  </si>
  <si>
    <t>A.5</t>
  </si>
  <si>
    <t>A.6</t>
  </si>
  <si>
    <t>A.7</t>
  </si>
  <si>
    <t>A.8</t>
  </si>
  <si>
    <t>A.9</t>
  </si>
  <si>
    <t>B</t>
  </si>
  <si>
    <t>Vitto</t>
  </si>
  <si>
    <t>Pernottamento</t>
  </si>
  <si>
    <t>Trasporti</t>
  </si>
  <si>
    <t>B.1</t>
  </si>
  <si>
    <t>B.2</t>
  </si>
  <si>
    <t>B.3</t>
  </si>
  <si>
    <t>C</t>
  </si>
  <si>
    <t>Costi dei servizi di consulenza e progettazione degli eventi</t>
  </si>
  <si>
    <t>Direzione artistica</t>
  </si>
  <si>
    <t>C.1</t>
  </si>
  <si>
    <t>C.2</t>
  </si>
  <si>
    <t>C.3</t>
  </si>
  <si>
    <t>C.5</t>
  </si>
  <si>
    <t>ENTRATA</t>
  </si>
  <si>
    <t>Finanziamento Erogato dal Comune</t>
  </si>
  <si>
    <t>D</t>
  </si>
  <si>
    <t>Contributi/finanziamenti da parte di altri soggetti privati</t>
  </si>
  <si>
    <t>"Denomimazione" "Ragione Sociale"</t>
  </si>
  <si>
    <t>TOTALE DELLE ENTRATE</t>
  </si>
  <si>
    <t>Tipologia</t>
  </si>
  <si>
    <t>Voce Di Spesa</t>
  </si>
  <si>
    <t>Descrizione</t>
  </si>
  <si>
    <t>Importo da progetto</t>
  </si>
  <si>
    <t>AREA CULTURA E TURISMO</t>
  </si>
  <si>
    <t>SERVIZIO CULTURA</t>
  </si>
  <si>
    <t>COSTO</t>
  </si>
  <si>
    <t>TOTALE DEI COSTI</t>
  </si>
  <si>
    <t>E</t>
  </si>
  <si>
    <t>F</t>
  </si>
  <si>
    <t>CONTROLLO DI EQUILIBRIO COSTI/ENTRATE</t>
  </si>
  <si>
    <t>Soggetto Attuatore/Capofila</t>
  </si>
  <si>
    <t>Tipologia progetto</t>
  </si>
  <si>
    <t>DICHIARAZIONE SOSTITUTIVA DI ATTO NOTORIO</t>
  </si>
  <si>
    <t>(Ai sensi del D.P.R. 445/200)</t>
  </si>
  <si>
    <t>Luogo, data</t>
  </si>
  <si>
    <t>CONTROLLO DEL RAPPORTO PERCENTUALE:  FINANZIAMENTO/TOTALE DELLE ENTRATE</t>
  </si>
  <si>
    <t>Note:</t>
  </si>
  <si>
    <t>Risorse proprie del Beneficiario</t>
  </si>
  <si>
    <t xml:space="preserve">Titolo del Progetto </t>
  </si>
  <si>
    <t xml:space="preserve">Altro </t>
  </si>
  <si>
    <t>Detraibilità dell'IVA</t>
  </si>
  <si>
    <t>F.1</t>
  </si>
  <si>
    <t>F.2</t>
  </si>
  <si>
    <t>F.3</t>
  </si>
  <si>
    <t>F.4</t>
  </si>
  <si>
    <t>F…...n</t>
  </si>
  <si>
    <t>C.4</t>
  </si>
  <si>
    <t>Costi per attività amministrative e di rendicontazione del progetto</t>
  </si>
  <si>
    <t>Compenso artisti</t>
  </si>
  <si>
    <t>Compenso personale addetto ai laboratori</t>
  </si>
  <si>
    <t>Compenso altro personale coinvolto nella realizzazione dell'iniziativa</t>
  </si>
  <si>
    <t>Acquisizioni di servizi riconducibili all'iniziativa specifica</t>
  </si>
  <si>
    <t>Acquisto di materiali riconducibili all'iniziativa specifica</t>
  </si>
  <si>
    <t>SIAE e altri costi per accesso a opere protette da diritto d’autore e/o di proprietà intellettuale</t>
  </si>
  <si>
    <t>Assicurazioni</t>
  </si>
  <si>
    <t>Spese per attività di comunicazione</t>
  </si>
  <si>
    <t>C.6</t>
  </si>
  <si>
    <t>Con riferimento ai costi per ospitalità artisti/relatori/operatori, si precisa che: 
- per il vitto è fissato un limite massimo di euro 40  a persona a pasto, con apposito giustificativo;
- per i pernottamenti è fissato un limite massimo di euro 150 a camera a notte, con ricevuta nominale;
- per i trasporti saranno ritenuti ammissibili esclusivamente i costi relativi a biglietti aerei e ferroviari, in classe economy o equivalente, trasporti pubblici urbani e extraurbani, taxi con ricevuta nominale; è esclusa la possibilità di rimborsi chilometrici a trasferta</t>
  </si>
  <si>
    <t>Direzione organizzativa</t>
  </si>
  <si>
    <t>C.7</t>
  </si>
  <si>
    <t>Spese per costituzione e registrazione ATS</t>
  </si>
  <si>
    <t>Importo consuntivo</t>
  </si>
  <si>
    <t>CUP</t>
  </si>
  <si>
    <t>MOD 03  Piano economico consuntivo</t>
  </si>
  <si>
    <t>CONTROLLO RIDUZIONE COSTO PROGETTO</t>
  </si>
  <si>
    <t>///////</t>
  </si>
  <si>
    <t>Avviso Pubblico per la selezione di proposte progettuali e l’assegnazione di contributi economici per la realizzazione di attività di spettacolo dal vivo nelle periferie della città di Napoli - anno 2026</t>
  </si>
  <si>
    <t>[  ] che i costi dichiarati nel presente Piano Economico sono al netto dell'IVA, in quanto essa è per il beneficiario detraibile ai sensi della normativa vigente;
[  ] che i costi dichiarati nel presente Piano Economico sono al lordo dell'IVA, in quanto essa è per il beneficiario indetraibile ai sensi della normativa vigente;
[  ] i costi dichiarati nel presente Piano Economico sono in parte al netto e in parte al lordo dell'IVA, coerentemente con i diversi regimi fiscali dei membri che costituiscono l'ATS.</t>
  </si>
  <si>
    <t>CONTROLLO DEL RAPPORTO PERCENTUALE:  MACRO A/TOTALE DEI COSTO</t>
  </si>
  <si>
    <r>
      <t>Costi per ospitalità artisti, operatori e relatori (</t>
    </r>
    <r>
      <rPr>
        <i/>
        <u/>
        <sz val="10"/>
        <color theme="1"/>
        <rFont val="Aptos Display"/>
        <family val="2"/>
      </rPr>
      <t>nei limiti del 20% dei costi operativi)</t>
    </r>
  </si>
  <si>
    <t xml:space="preserve">[  ] Municipalità 4: noir/giallo e musica blues/soul
[  ] Municipalità 6: commedia/umoristico e musica funky/jazz
[  ] Municipalità 7: storico/biografico e musica classica
[  ] Municipalità 8: avventura/epico e musica rock 
[  ] Municipalità 9: per ragazzi/di formazione e musica hip hop/ska/reggae
[  ] Municipalità 10: fantasy/fantascienza e musica elettronica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</si>
</sst>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1"/>
      <color theme="3"/>
      <name val="Aptos Display"/>
      <family val="2"/>
    </font>
    <font>
      <b/>
      <sz val="8"/>
      <color theme="3"/>
      <name val="Aptos Display"/>
      <family val="2"/>
    </font>
    <font>
      <b/>
      <u/>
      <sz val="9"/>
      <color theme="3"/>
      <name val="Aptos Display"/>
      <family val="2"/>
    </font>
    <font>
      <sz val="11"/>
      <color theme="3"/>
      <name val="Aptos Display"/>
      <family val="2"/>
    </font>
    <font>
      <b/>
      <sz val="14"/>
      <color theme="3"/>
      <name val="Aptos Display"/>
      <family val="2"/>
    </font>
    <font>
      <b/>
      <sz val="12"/>
      <color theme="3"/>
      <name val="Aptos Display"/>
      <family val="2"/>
    </font>
    <font>
      <sz val="10"/>
      <color theme="3"/>
      <name val="Aptos Display"/>
      <family val="2"/>
    </font>
    <font>
      <b/>
      <sz val="10"/>
      <color theme="1"/>
      <name val="Aptos Display"/>
      <family val="2"/>
    </font>
    <font>
      <sz val="10"/>
      <color theme="1"/>
      <name val="Aptos Display"/>
      <family val="2"/>
    </font>
    <font>
      <i/>
      <u/>
      <sz val="10"/>
      <color theme="1"/>
      <name val="Aptos Display"/>
      <family val="2"/>
    </font>
    <font>
      <sz val="11"/>
      <color theme="4"/>
      <name val="Aptos Display"/>
      <family val="2"/>
    </font>
    <font>
      <b/>
      <sz val="8"/>
      <color theme="1" tint="0.34998626667073579"/>
      <name val="Aptos Display"/>
      <family val="2"/>
    </font>
    <font>
      <sz val="11"/>
      <color theme="1" tint="0.34998626667073579"/>
      <name val="Aptos Display"/>
      <family val="2"/>
    </font>
    <font>
      <sz val="8"/>
      <color theme="1"/>
      <name val="Aptos Display"/>
      <family val="2"/>
    </font>
    <font>
      <b/>
      <sz val="10"/>
      <color theme="3"/>
      <name val="Aptos Display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2" borderId="1" xfId="0" applyFont="1" applyFill="1" applyBorder="1"/>
    <xf numFmtId="164" fontId="11" fillId="2" borderId="1" xfId="0" applyNumberFormat="1" applyFont="1" applyFill="1" applyBorder="1"/>
    <xf numFmtId="0" fontId="12" fillId="3" borderId="1" xfId="0" applyFont="1" applyFill="1" applyBorder="1"/>
    <xf numFmtId="164" fontId="12" fillId="3" borderId="1" xfId="0" applyNumberFormat="1" applyFont="1" applyFill="1" applyBorder="1" applyProtection="1">
      <protection locked="0"/>
    </xf>
    <xf numFmtId="0" fontId="11" fillId="2" borderId="1" xfId="0" applyFont="1" applyFill="1" applyBorder="1" applyAlignment="1">
      <alignment wrapText="1"/>
    </xf>
    <xf numFmtId="20" fontId="3" fillId="0" borderId="0" xfId="0" applyNumberFormat="1" applyFont="1" applyProtection="1">
      <protection locked="0"/>
    </xf>
    <xf numFmtId="0" fontId="12" fillId="3" borderId="1" xfId="0" applyFont="1" applyFill="1" applyBorder="1" applyProtection="1">
      <protection locked="0"/>
    </xf>
    <xf numFmtId="0" fontId="11" fillId="6" borderId="1" xfId="0" applyFont="1" applyFill="1" applyBorder="1"/>
    <xf numFmtId="164" fontId="11" fillId="6" borderId="1" xfId="0" applyNumberFormat="1" applyFont="1" applyFill="1" applyBorder="1" applyProtection="1">
      <protection locked="0"/>
    </xf>
    <xf numFmtId="164" fontId="11" fillId="6" borderId="1" xfId="0" applyNumberFormat="1" applyFont="1" applyFill="1" applyBorder="1"/>
    <xf numFmtId="0" fontId="11" fillId="6" borderId="1" xfId="0" applyFont="1" applyFill="1" applyBorder="1" applyProtection="1">
      <protection locked="0"/>
    </xf>
    <xf numFmtId="0" fontId="12" fillId="7" borderId="1" xfId="0" applyFont="1" applyFill="1" applyBorder="1" applyProtection="1">
      <protection locked="0"/>
    </xf>
    <xf numFmtId="164" fontId="12" fillId="7" borderId="1" xfId="0" applyNumberFormat="1" applyFont="1" applyFill="1" applyBorder="1" applyProtection="1">
      <protection locked="0"/>
    </xf>
    <xf numFmtId="0" fontId="11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/>
      <protection locked="0"/>
    </xf>
    <xf numFmtId="10" fontId="11" fillId="5" borderId="1" xfId="1" applyNumberFormat="1" applyFont="1" applyFill="1" applyBorder="1" applyAlignment="1">
      <alignment horizontal="center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1" fillId="2" borderId="0" xfId="0" applyFont="1" applyFill="1" applyAlignment="1">
      <alignment horizontal="center"/>
    </xf>
    <xf numFmtId="0" fontId="11" fillId="6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5" fillId="0" borderId="0" xfId="0" applyFont="1" applyAlignment="1">
      <alignment vertical="top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0" fontId="11" fillId="5" borderId="1" xfId="1" applyNumberFormat="1" applyFont="1" applyFill="1" applyBorder="1" applyAlignment="1" applyProtection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186858</xdr:colOff>
      <xdr:row>0</xdr:row>
      <xdr:rowOff>66263</xdr:rowOff>
    </xdr:from>
    <xdr:to>
      <xdr:col>0</xdr:col>
      <xdr:colOff>877957</xdr:colOff>
      <xdr:row>2</xdr:row>
      <xdr:rowOff>157370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58" y="66263"/>
          <a:ext cx="691099" cy="472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F63"/>
  <sheetViews>
    <sheetView tabSelected="1" zoomScale="115" zoomScaleNormal="115" workbookViewId="0">
      <selection activeCell="E59" sqref="E59"/>
    </sheetView>
  </sheetViews>
  <sheetFormatPr defaultColWidth="9.140625" defaultRowHeight="15" x14ac:dyDescent="0.25"/>
  <cols>
    <col min="1" max="1" width="21.85546875" style="1" customWidth="1"/>
    <col min="2" max="2" width="16.140625" style="1" customWidth="1"/>
    <col min="3" max="3" width="72.5703125" style="1" bestFit="1" customWidth="1"/>
    <col min="4" max="4" width="25.85546875" style="1" customWidth="1"/>
    <col min="5" max="5" width="24.28515625" style="1" customWidth="1"/>
    <col min="6" max="16384" width="9.140625" style="1"/>
  </cols>
  <sheetData>
    <row r="1" spans="1:5" ht="15" customHeight="1" x14ac:dyDescent="0.25">
      <c r="B1" s="42" t="s">
        <v>81</v>
      </c>
      <c r="C1" s="42"/>
      <c r="D1" s="42"/>
      <c r="E1" s="42"/>
    </row>
    <row r="2" spans="1:5" x14ac:dyDescent="0.25">
      <c r="B2" s="42"/>
      <c r="C2" s="42"/>
      <c r="D2" s="42"/>
      <c r="E2" s="42"/>
    </row>
    <row r="3" spans="1:5" x14ac:dyDescent="0.25">
      <c r="B3" s="42"/>
      <c r="C3" s="42"/>
      <c r="D3" s="42"/>
      <c r="E3" s="42"/>
    </row>
    <row r="4" spans="1:5" x14ac:dyDescent="0.25">
      <c r="A4" s="2" t="s">
        <v>38</v>
      </c>
      <c r="B4" s="42"/>
      <c r="C4" s="42"/>
      <c r="D4" s="42"/>
      <c r="E4" s="42"/>
    </row>
    <row r="5" spans="1:5" x14ac:dyDescent="0.25">
      <c r="A5" s="3" t="s">
        <v>39</v>
      </c>
      <c r="B5" s="42"/>
      <c r="C5" s="42"/>
      <c r="D5" s="42"/>
      <c r="E5" s="42"/>
    </row>
    <row r="6" spans="1:5" x14ac:dyDescent="0.25">
      <c r="A6" s="43" t="s">
        <v>78</v>
      </c>
      <c r="B6" s="43"/>
      <c r="C6" s="43"/>
      <c r="D6" s="43"/>
      <c r="E6" s="43"/>
    </row>
    <row r="7" spans="1:5" x14ac:dyDescent="0.25">
      <c r="A7" s="3"/>
      <c r="B7" s="3"/>
      <c r="C7" s="4"/>
      <c r="D7" s="4"/>
    </row>
    <row r="8" spans="1:5" ht="18.75" x14ac:dyDescent="0.3">
      <c r="A8" s="44" t="s">
        <v>47</v>
      </c>
      <c r="B8" s="44"/>
      <c r="C8" s="44"/>
      <c r="D8" s="44"/>
      <c r="E8" s="44"/>
    </row>
    <row r="9" spans="1:5" ht="15.75" x14ac:dyDescent="0.25">
      <c r="A9" s="45" t="s">
        <v>48</v>
      </c>
      <c r="B9" s="45"/>
      <c r="C9" s="45"/>
      <c r="D9" s="45"/>
      <c r="E9" s="45"/>
    </row>
    <row r="10" spans="1:5" x14ac:dyDescent="0.25">
      <c r="A10" s="46"/>
      <c r="B10" s="46"/>
      <c r="C10" s="46"/>
      <c r="D10" s="46"/>
      <c r="E10" s="46"/>
    </row>
    <row r="11" spans="1:5" ht="22.5" customHeight="1" x14ac:dyDescent="0.25">
      <c r="A11" s="27" t="s">
        <v>53</v>
      </c>
      <c r="B11" s="27"/>
      <c r="C11" s="36"/>
      <c r="D11" s="36"/>
      <c r="E11" s="36"/>
    </row>
    <row r="12" spans="1:5" ht="22.5" customHeight="1" x14ac:dyDescent="0.25">
      <c r="A12" s="37" t="s">
        <v>77</v>
      </c>
      <c r="B12" s="38"/>
      <c r="C12" s="39"/>
      <c r="D12" s="40"/>
      <c r="E12" s="41"/>
    </row>
    <row r="13" spans="1:5" ht="21.75" customHeight="1" x14ac:dyDescent="0.25">
      <c r="A13" s="37" t="s">
        <v>45</v>
      </c>
      <c r="B13" s="38"/>
      <c r="C13" s="36"/>
      <c r="D13" s="36"/>
      <c r="E13" s="36"/>
    </row>
    <row r="14" spans="1:5" ht="189.75" customHeight="1" x14ac:dyDescent="0.25">
      <c r="A14" s="27" t="s">
        <v>46</v>
      </c>
      <c r="B14" s="27"/>
      <c r="C14" s="34" t="s">
        <v>85</v>
      </c>
      <c r="D14" s="34"/>
      <c r="E14" s="34"/>
    </row>
    <row r="15" spans="1:5" ht="90" customHeight="1" x14ac:dyDescent="0.25">
      <c r="A15" s="27" t="s">
        <v>55</v>
      </c>
      <c r="B15" s="28"/>
      <c r="C15" s="34" t="s">
        <v>82</v>
      </c>
      <c r="D15" s="34"/>
      <c r="E15" s="34"/>
    </row>
    <row r="16" spans="1:5" x14ac:dyDescent="0.25">
      <c r="A16" s="35"/>
      <c r="B16" s="35"/>
      <c r="C16" s="35"/>
      <c r="D16" s="35"/>
      <c r="E16" s="35"/>
    </row>
    <row r="17" spans="1:6" x14ac:dyDescent="0.25">
      <c r="A17" s="5" t="s">
        <v>34</v>
      </c>
      <c r="B17" s="5" t="s">
        <v>35</v>
      </c>
      <c r="C17" s="5" t="s">
        <v>36</v>
      </c>
      <c r="D17" s="6" t="s">
        <v>37</v>
      </c>
      <c r="E17" s="6" t="s">
        <v>76</v>
      </c>
    </row>
    <row r="18" spans="1:6" x14ac:dyDescent="0.25">
      <c r="A18" s="7" t="s">
        <v>40</v>
      </c>
      <c r="B18" s="7" t="s">
        <v>2</v>
      </c>
      <c r="C18" s="7" t="s">
        <v>0</v>
      </c>
      <c r="D18" s="8">
        <f>SUM(D19:D27)</f>
        <v>0</v>
      </c>
      <c r="E18" s="8">
        <f>SUM(E19:E27)</f>
        <v>0</v>
      </c>
    </row>
    <row r="19" spans="1:6" x14ac:dyDescent="0.25">
      <c r="A19" s="7" t="s">
        <v>40</v>
      </c>
      <c r="B19" s="9" t="s">
        <v>1</v>
      </c>
      <c r="C19" s="9" t="s">
        <v>63</v>
      </c>
      <c r="D19" s="10"/>
      <c r="E19" s="10"/>
    </row>
    <row r="20" spans="1:6" x14ac:dyDescent="0.25">
      <c r="A20" s="7" t="s">
        <v>40</v>
      </c>
      <c r="B20" s="9" t="s">
        <v>6</v>
      </c>
      <c r="C20" s="9" t="s">
        <v>64</v>
      </c>
      <c r="D20" s="10"/>
      <c r="E20" s="10"/>
    </row>
    <row r="21" spans="1:6" x14ac:dyDescent="0.25">
      <c r="A21" s="7" t="s">
        <v>40</v>
      </c>
      <c r="B21" s="9" t="s">
        <v>7</v>
      </c>
      <c r="C21" s="9" t="s">
        <v>65</v>
      </c>
      <c r="D21" s="10"/>
      <c r="E21" s="10"/>
    </row>
    <row r="22" spans="1:6" x14ac:dyDescent="0.25">
      <c r="A22" s="7" t="s">
        <v>40</v>
      </c>
      <c r="B22" s="9" t="s">
        <v>8</v>
      </c>
      <c r="C22" s="9" t="s">
        <v>3</v>
      </c>
      <c r="D22" s="10"/>
      <c r="E22" s="10"/>
    </row>
    <row r="23" spans="1:6" x14ac:dyDescent="0.25">
      <c r="A23" s="7" t="s">
        <v>40</v>
      </c>
      <c r="B23" s="9" t="s">
        <v>9</v>
      </c>
      <c r="C23" s="9" t="s">
        <v>4</v>
      </c>
      <c r="D23" s="10"/>
      <c r="E23" s="10"/>
    </row>
    <row r="24" spans="1:6" x14ac:dyDescent="0.25">
      <c r="A24" s="7" t="s">
        <v>40</v>
      </c>
      <c r="B24" s="9" t="s">
        <v>10</v>
      </c>
      <c r="C24" s="9" t="s">
        <v>70</v>
      </c>
      <c r="D24" s="10"/>
      <c r="E24" s="10"/>
    </row>
    <row r="25" spans="1:6" x14ac:dyDescent="0.25">
      <c r="A25" s="7" t="s">
        <v>40</v>
      </c>
      <c r="B25" s="9" t="s">
        <v>11</v>
      </c>
      <c r="C25" s="9" t="s">
        <v>66</v>
      </c>
      <c r="D25" s="10"/>
      <c r="E25" s="10"/>
    </row>
    <row r="26" spans="1:6" x14ac:dyDescent="0.25">
      <c r="A26" s="7" t="s">
        <v>40</v>
      </c>
      <c r="B26" s="9" t="s">
        <v>12</v>
      </c>
      <c r="C26" s="9" t="s">
        <v>67</v>
      </c>
      <c r="D26" s="10"/>
      <c r="E26" s="10"/>
    </row>
    <row r="27" spans="1:6" x14ac:dyDescent="0.25">
      <c r="A27" s="7" t="s">
        <v>40</v>
      </c>
      <c r="B27" s="9" t="s">
        <v>13</v>
      </c>
      <c r="C27" s="9" t="s">
        <v>5</v>
      </c>
      <c r="D27" s="10"/>
      <c r="E27" s="10"/>
    </row>
    <row r="28" spans="1:6" x14ac:dyDescent="0.25">
      <c r="A28" s="7" t="s">
        <v>40</v>
      </c>
      <c r="B28" s="7" t="s">
        <v>14</v>
      </c>
      <c r="C28" s="11" t="s">
        <v>84</v>
      </c>
      <c r="D28" s="8">
        <f>IF(SUM(D29:D31)&lt;=20%*D18,SUM(D29:D31),"Sforato limite 20% A")</f>
        <v>0</v>
      </c>
      <c r="E28" s="8">
        <f>IF(SUM(E29:E31)&lt;=20%*E18,SUM(E29:E31),"Sforato limite 20% A")</f>
        <v>0</v>
      </c>
    </row>
    <row r="29" spans="1:6" x14ac:dyDescent="0.25">
      <c r="A29" s="7" t="s">
        <v>40</v>
      </c>
      <c r="B29" s="9" t="s">
        <v>18</v>
      </c>
      <c r="C29" s="9" t="s">
        <v>15</v>
      </c>
      <c r="D29" s="10"/>
      <c r="E29" s="10"/>
      <c r="F29" s="12"/>
    </row>
    <row r="30" spans="1:6" x14ac:dyDescent="0.25">
      <c r="A30" s="7" t="s">
        <v>40</v>
      </c>
      <c r="B30" s="9" t="s">
        <v>19</v>
      </c>
      <c r="C30" s="9" t="s">
        <v>16</v>
      </c>
      <c r="D30" s="10"/>
      <c r="E30" s="10"/>
      <c r="F30" s="12"/>
    </row>
    <row r="31" spans="1:6" x14ac:dyDescent="0.25">
      <c r="A31" s="7" t="s">
        <v>40</v>
      </c>
      <c r="B31" s="9" t="s">
        <v>20</v>
      </c>
      <c r="C31" s="9" t="s">
        <v>17</v>
      </c>
      <c r="D31" s="10"/>
      <c r="E31" s="10"/>
    </row>
    <row r="32" spans="1:6" x14ac:dyDescent="0.25">
      <c r="A32" s="7" t="s">
        <v>40</v>
      </c>
      <c r="B32" s="7" t="s">
        <v>21</v>
      </c>
      <c r="C32" s="7" t="s">
        <v>22</v>
      </c>
      <c r="D32" s="8">
        <f>SUM(D33:D39)</f>
        <v>0</v>
      </c>
      <c r="E32" s="8">
        <f>SUM(E33:E39)</f>
        <v>0</v>
      </c>
    </row>
    <row r="33" spans="1:5" x14ac:dyDescent="0.25">
      <c r="A33" s="7" t="s">
        <v>40</v>
      </c>
      <c r="B33" s="9" t="s">
        <v>24</v>
      </c>
      <c r="C33" s="9" t="s">
        <v>23</v>
      </c>
      <c r="D33" s="10"/>
      <c r="E33" s="10"/>
    </row>
    <row r="34" spans="1:5" x14ac:dyDescent="0.25">
      <c r="A34" s="7" t="s">
        <v>40</v>
      </c>
      <c r="B34" s="9" t="s">
        <v>25</v>
      </c>
      <c r="C34" s="9" t="s">
        <v>73</v>
      </c>
      <c r="D34" s="10"/>
      <c r="E34" s="10"/>
    </row>
    <row r="35" spans="1:5" x14ac:dyDescent="0.25">
      <c r="A35" s="7" t="s">
        <v>40</v>
      </c>
      <c r="B35" s="9" t="s">
        <v>26</v>
      </c>
      <c r="C35" s="9" t="s">
        <v>75</v>
      </c>
      <c r="D35" s="10"/>
      <c r="E35" s="10"/>
    </row>
    <row r="36" spans="1:5" x14ac:dyDescent="0.25">
      <c r="A36" s="7" t="s">
        <v>40</v>
      </c>
      <c r="B36" s="9" t="s">
        <v>61</v>
      </c>
      <c r="C36" s="9" t="s">
        <v>68</v>
      </c>
      <c r="D36" s="10"/>
      <c r="E36" s="10"/>
    </row>
    <row r="37" spans="1:5" x14ac:dyDescent="0.25">
      <c r="A37" s="7" t="s">
        <v>40</v>
      </c>
      <c r="B37" s="9" t="s">
        <v>27</v>
      </c>
      <c r="C37" s="9" t="s">
        <v>69</v>
      </c>
      <c r="D37" s="10"/>
      <c r="E37" s="10"/>
    </row>
    <row r="38" spans="1:5" x14ac:dyDescent="0.25">
      <c r="A38" s="7" t="s">
        <v>40</v>
      </c>
      <c r="B38" s="9" t="s">
        <v>71</v>
      </c>
      <c r="C38" s="9" t="s">
        <v>62</v>
      </c>
      <c r="D38" s="10"/>
      <c r="E38" s="10"/>
    </row>
    <row r="39" spans="1:5" x14ac:dyDescent="0.25">
      <c r="A39" s="7" t="s">
        <v>40</v>
      </c>
      <c r="B39" s="9" t="s">
        <v>74</v>
      </c>
      <c r="C39" s="13" t="s">
        <v>54</v>
      </c>
      <c r="D39" s="10"/>
      <c r="E39" s="10"/>
    </row>
    <row r="40" spans="1:5" x14ac:dyDescent="0.25">
      <c r="A40" s="30" t="s">
        <v>41</v>
      </c>
      <c r="B40" s="30"/>
      <c r="C40" s="30"/>
      <c r="D40" s="8">
        <f>SUM(D18+D28+D32)</f>
        <v>0</v>
      </c>
      <c r="E40" s="8">
        <f>SUM(E18+E28+E32)</f>
        <v>0</v>
      </c>
    </row>
    <row r="41" spans="1:5" x14ac:dyDescent="0.25">
      <c r="A41" s="14" t="s">
        <v>28</v>
      </c>
      <c r="B41" s="14" t="s">
        <v>30</v>
      </c>
      <c r="C41" s="14" t="s">
        <v>29</v>
      </c>
      <c r="D41" s="15"/>
      <c r="E41" s="15"/>
    </row>
    <row r="42" spans="1:5" x14ac:dyDescent="0.25">
      <c r="A42" s="14" t="s">
        <v>28</v>
      </c>
      <c r="B42" s="14" t="s">
        <v>42</v>
      </c>
      <c r="C42" s="14" t="s">
        <v>52</v>
      </c>
      <c r="D42" s="15"/>
      <c r="E42" s="15"/>
    </row>
    <row r="43" spans="1:5" x14ac:dyDescent="0.25">
      <c r="A43" s="14" t="s">
        <v>28</v>
      </c>
      <c r="B43" s="14" t="s">
        <v>43</v>
      </c>
      <c r="C43" s="14" t="s">
        <v>31</v>
      </c>
      <c r="D43" s="16">
        <f>SUM(D44:D48)</f>
        <v>0</v>
      </c>
      <c r="E43" s="16">
        <f>SUM(E44:E48)</f>
        <v>0</v>
      </c>
    </row>
    <row r="44" spans="1:5" x14ac:dyDescent="0.25">
      <c r="A44" s="17" t="s">
        <v>28</v>
      </c>
      <c r="B44" s="18" t="s">
        <v>56</v>
      </c>
      <c r="C44" s="18" t="s">
        <v>32</v>
      </c>
      <c r="D44" s="19"/>
      <c r="E44" s="19"/>
    </row>
    <row r="45" spans="1:5" x14ac:dyDescent="0.25">
      <c r="A45" s="17" t="s">
        <v>28</v>
      </c>
      <c r="B45" s="18" t="s">
        <v>57</v>
      </c>
      <c r="C45" s="18" t="s">
        <v>32</v>
      </c>
      <c r="D45" s="19"/>
      <c r="E45" s="19"/>
    </row>
    <row r="46" spans="1:5" x14ac:dyDescent="0.25">
      <c r="A46" s="17" t="s">
        <v>28</v>
      </c>
      <c r="B46" s="18" t="s">
        <v>58</v>
      </c>
      <c r="C46" s="18" t="s">
        <v>32</v>
      </c>
      <c r="D46" s="19"/>
      <c r="E46" s="19"/>
    </row>
    <row r="47" spans="1:5" x14ac:dyDescent="0.25">
      <c r="A47" s="17" t="s">
        <v>28</v>
      </c>
      <c r="B47" s="18" t="s">
        <v>59</v>
      </c>
      <c r="C47" s="18" t="s">
        <v>32</v>
      </c>
      <c r="D47" s="19"/>
      <c r="E47" s="19"/>
    </row>
    <row r="48" spans="1:5" x14ac:dyDescent="0.25">
      <c r="A48" s="17" t="s">
        <v>28</v>
      </c>
      <c r="B48" s="18" t="s">
        <v>60</v>
      </c>
      <c r="C48" s="18" t="s">
        <v>32</v>
      </c>
      <c r="D48" s="19"/>
      <c r="E48" s="19"/>
    </row>
    <row r="49" spans="1:5" x14ac:dyDescent="0.25">
      <c r="A49" s="31" t="s">
        <v>33</v>
      </c>
      <c r="B49" s="31"/>
      <c r="C49" s="31"/>
      <c r="D49" s="16">
        <f>D41+D42+D43</f>
        <v>0</v>
      </c>
      <c r="E49" s="16">
        <f>E41+E42+E43</f>
        <v>0</v>
      </c>
    </row>
    <row r="51" spans="1:5" x14ac:dyDescent="0.25">
      <c r="A51" s="32" t="s">
        <v>44</v>
      </c>
      <c r="B51" s="32"/>
      <c r="C51" s="32"/>
      <c r="D51" s="20" t="str">
        <f>IF(D40=D49, "OK", "NO! - Le entrate devono essere uguali alle uscite!")</f>
        <v>OK</v>
      </c>
      <c r="E51" s="20" t="str">
        <f t="shared" ref="E51" si="0">IF(E40=E49, "OK", "NO! - Le entrate devono essere uguali alle uscite!")</f>
        <v>OK</v>
      </c>
    </row>
    <row r="53" spans="1:5" x14ac:dyDescent="0.25">
      <c r="A53" s="32" t="s">
        <v>79</v>
      </c>
      <c r="B53" s="32"/>
      <c r="C53" s="32"/>
      <c r="D53" s="21" t="s">
        <v>80</v>
      </c>
      <c r="E53" s="20" t="str">
        <f>IF(E40&gt;=75%*D40,"OK","Revoca finanziamento!")</f>
        <v>OK</v>
      </c>
    </row>
    <row r="55" spans="1:5" x14ac:dyDescent="0.25">
      <c r="A55" s="32" t="s">
        <v>83</v>
      </c>
      <c r="B55" s="32"/>
      <c r="C55" s="32"/>
      <c r="D55" s="47" t="e">
        <f>D18/D40</f>
        <v>#DIV/0!</v>
      </c>
      <c r="E55" s="47" t="e">
        <f>E18/E40</f>
        <v>#DIV/0!</v>
      </c>
    </row>
    <row r="57" spans="1:5" x14ac:dyDescent="0.25">
      <c r="A57" s="32" t="s">
        <v>50</v>
      </c>
      <c r="B57" s="32"/>
      <c r="C57" s="32"/>
      <c r="D57" s="22" t="e">
        <f>D41/D40</f>
        <v>#DIV/0!</v>
      </c>
      <c r="E57" s="22" t="e">
        <f>E41/E40</f>
        <v>#DIV/0!</v>
      </c>
    </row>
    <row r="58" spans="1:5" x14ac:dyDescent="0.25">
      <c r="A58" s="23"/>
      <c r="B58" s="23"/>
      <c r="C58" s="23"/>
      <c r="D58" s="23"/>
    </row>
    <row r="59" spans="1:5" x14ac:dyDescent="0.25">
      <c r="A59" s="23"/>
      <c r="B59" s="23"/>
      <c r="C59" s="23"/>
      <c r="D59" s="23"/>
    </row>
    <row r="60" spans="1:5" x14ac:dyDescent="0.25">
      <c r="A60" s="24" t="s">
        <v>51</v>
      </c>
      <c r="B60" s="25"/>
      <c r="C60" s="25"/>
      <c r="D60" s="25"/>
    </row>
    <row r="61" spans="1:5" s="26" customFormat="1" ht="57.75" customHeight="1" x14ac:dyDescent="0.2">
      <c r="A61" s="33" t="s">
        <v>72</v>
      </c>
      <c r="B61" s="33"/>
      <c r="C61" s="33"/>
      <c r="D61" s="33"/>
    </row>
    <row r="62" spans="1:5" x14ac:dyDescent="0.25">
      <c r="A62" s="25"/>
      <c r="B62" s="25"/>
      <c r="C62" s="25"/>
      <c r="D62" s="25"/>
    </row>
    <row r="63" spans="1:5" x14ac:dyDescent="0.25">
      <c r="A63" s="29" t="s">
        <v>49</v>
      </c>
      <c r="B63" s="29"/>
      <c r="C63" s="29"/>
      <c r="D63" s="25"/>
    </row>
  </sheetData>
  <sheetProtection algorithmName="SHA-512" hashValue="gHiJ0FAIxsWAj9IJSKhyVmHD0xJ9rLfkOe0Q9a4iQArtT2rTcbRUS2AKtgjIGqnaai5bUrFFs5Vhr4os/w0kSQ==" saltValue="WLKJhE/9kYeQbqVoNqB5UA==" spinCount="100000" sheet="1" insertRows="0" deleteRows="0" selectLockedCells="1"/>
  <mergeCells count="24">
    <mergeCell ref="B1:E5"/>
    <mergeCell ref="A6:E6"/>
    <mergeCell ref="A8:E8"/>
    <mergeCell ref="A9:E9"/>
    <mergeCell ref="A10:E10"/>
    <mergeCell ref="C11:E11"/>
    <mergeCell ref="C13:E13"/>
    <mergeCell ref="C14:E14"/>
    <mergeCell ref="A12:B12"/>
    <mergeCell ref="C12:E12"/>
    <mergeCell ref="A14:B14"/>
    <mergeCell ref="A13:B13"/>
    <mergeCell ref="A11:B11"/>
    <mergeCell ref="A15:B15"/>
    <mergeCell ref="A63:C63"/>
    <mergeCell ref="A40:C40"/>
    <mergeCell ref="A49:C49"/>
    <mergeCell ref="A51:C51"/>
    <mergeCell ref="A57:C57"/>
    <mergeCell ref="A61:D61"/>
    <mergeCell ref="C15:E15"/>
    <mergeCell ref="A16:E16"/>
    <mergeCell ref="A53:C53"/>
    <mergeCell ref="A55:C55"/>
  </mergeCells>
  <phoneticPr fontId="1" type="noConversion"/>
  <pageMargins left="0.7" right="0.7" top="0.75" bottom="0.75" header="0.3" footer="0.3"/>
  <pageSetup paperSize="9" scale="40" orientation="landscape" r:id="rId1"/>
  <ignoredErrors>
    <ignoredError sqref="E5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2026-07-07T08:31:09Z</cp:lastPrinted>
  <dcterms:created xsi:type="dcterms:W3CDTF">2022-07-12T13:06:25Z</dcterms:created>
  <dcterms:modified xsi:type="dcterms:W3CDTF">2026-07-29T13:47:04Z</dcterms:modified>
</cp:coreProperties>
</file>